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8" l="1"/>
  <c r="D20" i="28"/>
  <c r="C21" i="28"/>
  <c r="C20" i="28"/>
  <c r="G15" i="30" l="1"/>
  <c r="F15" i="30"/>
  <c r="D15" i="31"/>
  <c r="C15" i="31"/>
  <c r="C15" i="30"/>
  <c r="D15" i="30"/>
  <c r="U21" i="28"/>
  <c r="U19" i="28"/>
  <c r="U20" i="28" l="1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<sst xmlns="http://schemas.openxmlformats.org/spreadsheetml/2006/main" count="269" uniqueCount="182">
  <si>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</si>
  <si>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</si>
  <si>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</si>
  <si>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</si>
  <si>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</si>
  <si>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</si>
  <si>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</si>
  <si>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</si>
  <si>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</si>
  <si>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</si>
  <si>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</si>
  <si>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</si>
  <si>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</si>
  <si>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</si>
  <si>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</si>
  <si>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</si>
  <si>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</si>
  <si>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</si>
  <si>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</si>
  <si>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</si>
  <si>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</si>
  <si>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</si>
  <si>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</si>
  <si>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</si>
  <si>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</si>
  <si>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</si>
  <si>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</si>
  <si>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</si>
  <si>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</si>
  <si>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</si>
  <si>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</si>
  <si>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</si>
  <si>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</si>
  <si>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</si>
  <si>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</si>
  <si>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</si>
  <si>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</si>
  <si>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</si>
  <si>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</si>
  <si>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</si>
  <si>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</si>
  <si>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</si>
  <si>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</si>
  <si>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</si>
  <si>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</si>
  <si>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</si>
  <si>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</si>
  <si>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</si>
  <si>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</si>
  <si>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</si>
  <si>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</si>
  <si>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</si>
  <si>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</si>
  <si>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</si>
  <si>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</si>
  <si>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</si>
  <si>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</si>
  <si>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</si>
  <si>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</si>
  <si>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</si>
  <si>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</si>
  <si>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</si>
  <si>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</si>
  <si>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</si>
  <si>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</si>
  <si>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</si>
  <si>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</si>
  <si>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</si>
  <si>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</si>
  <si>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</si>
  <si>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</si>
  <si>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</si>
  <si>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</si>
  <si>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</si>
  <si>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</si>
  <si>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</si>
  <si>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</si>
  <si>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</si>
  <si>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</si>
  <si>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</si>
  <si>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</si>
  <si>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</si>
  <si>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</si>
  <si>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</si>
  <si>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</si>
  <si>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</si>
  <si>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</si>
  <si>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</si>
  <si>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</si>
  <si>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</si>
  <si>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</si>
  <si>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</si>
  <si>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</si>
  <si>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</si>
  <si>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</si>
  <si>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</si>
  <si>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</si>
  <si>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</si>
  <si>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</si>
  <si>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</si>
  <si>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</si>
  <si>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</si>
  <si>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</si>
  <si>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</si>
  <si>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</si>
  <si>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</si>
  <si>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</si>
  <si>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</si>
  <si>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</si>
  <si>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</si>
  <si>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</si>
  <si>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</si>
  <si>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</si>
  <si>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</si>
  <si>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</si>
  <si>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</si>
  <si>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</si>
  <si>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</si>
  <si>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</si>
  <si>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</si>
  <si>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</si>
  <si>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</si>
  <si>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</si>
  <si>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</si>
  <si>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</si>
  <si>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</si>
  <si>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</si>
  <si>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</si>
  <si>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</si>
  <si>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</si>
  <si>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</si>
  <si>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</si>
  <si>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</si>
  <si>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</si>
  <si>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</si>
  <si>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</si>
  <si>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</si>
  <si>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</si>
  <si>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</si>
  <si>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</si>
  <si>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</si>
  <si>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</si>
  <si>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</si>
  <si>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</si>
  <si>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</si>
  <si>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</si>
  <si>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</si>
  <si>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</si>
  <si>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</si>
  <si>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</si>
  <si>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</si>
  <si>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</si>
  <si>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</si>
  <si>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</si>
  <si>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</si>
  <si>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</si>
  <si>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</si>
  <si>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</si>
  <si>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</si>
  <si>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</si>
  <si>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</si>
  <si>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</si>
  <si>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</si>
  <si>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</si>
  <si>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</si>
  <si>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устройство траншеи КЛ и восстановление благоустройства по трассе</t>
  </si>
  <si>
    <t>1 км по трассе</t>
  </si>
  <si>
    <t>1 объект</t>
  </si>
  <si>
    <t>П6-07</t>
  </si>
  <si>
    <t>Проектная документация, ГНБ</t>
  </si>
  <si>
    <t>2025</t>
  </si>
  <si>
    <t>Построение интеллектуальной системы учета электрической энергии в рамках 522-ФЗ ТП-35 г. Армавир</t>
  </si>
  <si>
    <t>P_Ар_ТП_35</t>
  </si>
  <si>
    <t>УНЦ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</si>
  <si>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системы учета электрической энергии в рамках 522-ФЗ ТП-35</t>
  </si>
  <si>
    <t xml:space="preserve">КАСКАД-12-МТ-SP1 </t>
  </si>
  <si>
    <t>КАСКАД-32-МТ-SP-31</t>
  </si>
  <si>
    <t>221</t>
  </si>
  <si>
    <t>А1-03</t>
  </si>
  <si>
    <t>А1-07</t>
  </si>
  <si>
    <t>УНЦ на проектные и изыскательские работы для ВЛ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</si>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</sst>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8" fillId="0" borderId="18" xfId="2" applyBorder="1" applyAlignment="1" applyProtection="1">
      <alignment horizontal="center" vertical="center" wrapText="1"/>
      <protection locked="0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18" xfId="2" applyNumberForma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49" fontId="8" fillId="0" borderId="23" xfId="2" applyNumberForma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tabSelected="1" view="pageBreakPreview" zoomScale="70" zoomScaleNormal="70" zoomScaleSheetLayoutView="70" workbookViewId="0">
      <selection activeCell="I19" sqref="I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181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6.75" customHeight="1" x14ac:dyDescent="0.25">
      <c r="B19" s="100"/>
      <c r="C19" s="101" t="s">
        <v>171</v>
      </c>
      <c r="D19" s="102" t="s">
        <v>172</v>
      </c>
      <c r="E19" s="108" t="s">
        <v>173</v>
      </c>
      <c r="F19" s="103" t="s">
        <v>174</v>
      </c>
      <c r="G19" s="104" t="s">
        <v>160</v>
      </c>
      <c r="H19" s="104" t="s">
        <v>161</v>
      </c>
      <c r="I19" s="104" t="s">
        <v>170</v>
      </c>
      <c r="J19" s="103" t="s">
        <v>162</v>
      </c>
      <c r="K19" s="94" t="s">
        <v>175</v>
      </c>
      <c r="L19" s="103"/>
      <c r="M19" s="103"/>
      <c r="N19" s="105" t="s">
        <v>163</v>
      </c>
      <c r="O19" s="104" t="s">
        <v>160</v>
      </c>
      <c r="P19" s="104" t="s">
        <v>177</v>
      </c>
      <c r="Q19" s="80" t="s">
        <v>164</v>
      </c>
      <c r="R19" s="80" t="s">
        <v>178</v>
      </c>
      <c r="S19" s="106">
        <v>55.39</v>
      </c>
      <c r="T19" s="111">
        <v>1.41</v>
      </c>
      <c r="U19" s="67">
        <f>O19*P19*S19*T19</f>
        <v>17260.0779</v>
      </c>
      <c r="V19" s="17" t="s">
        <v>7</v>
      </c>
    </row>
    <row r="20" spans="1:22" s="7" customFormat="1" ht="57.75" customHeight="1" x14ac:dyDescent="0.25">
      <c r="B20" s="100"/>
      <c r="C20" s="101" t="str">
        <f>C19</f>
        <v>Построение интеллектуальной системы учета электрической энергии в рамках 522-ФЗ ТП-35 г. Армавир</v>
      </c>
      <c r="D20" s="102" t="str">
        <f>D19</f>
        <v>P_Ар_ТП_35</v>
      </c>
      <c r="E20" s="109" t="s">
        <v>165</v>
      </c>
      <c r="F20" s="103" t="s">
        <v>174</v>
      </c>
      <c r="G20" s="104" t="s">
        <v>160</v>
      </c>
      <c r="H20" s="104" t="s">
        <v>161</v>
      </c>
      <c r="I20" s="104" t="s">
        <v>170</v>
      </c>
      <c r="J20" s="103" t="s">
        <v>162</v>
      </c>
      <c r="K20" s="110" t="s">
        <v>176</v>
      </c>
      <c r="L20" s="103"/>
      <c r="M20" s="103"/>
      <c r="N20" s="105" t="s">
        <v>163</v>
      </c>
      <c r="O20" s="110" t="s">
        <v>160</v>
      </c>
      <c r="P20" s="112">
        <v>0</v>
      </c>
      <c r="Q20" s="24" t="s">
        <v>166</v>
      </c>
      <c r="R20" s="24" t="s">
        <v>179</v>
      </c>
      <c r="S20" s="111">
        <v>59.4</v>
      </c>
      <c r="T20" s="111">
        <v>1</v>
      </c>
      <c r="U20" s="67">
        <f t="shared" ref="U20" si="0">O20*P20*S20*T20</f>
        <v>0</v>
      </c>
      <c r="V20" s="17" t="s">
        <v>7</v>
      </c>
    </row>
    <row r="21" spans="1:22" s="7" customFormat="1" ht="45.75" customHeight="1" x14ac:dyDescent="0.25">
      <c r="B21" s="100"/>
      <c r="C21" s="101" t="str">
        <f>C19</f>
        <v>Построение интеллектуальной системы учета электрической энергии в рамках 522-ФЗ ТП-35 г. Армавир</v>
      </c>
      <c r="D21" s="102" t="str">
        <f>D19</f>
        <v>P_Ар_ТП_35</v>
      </c>
      <c r="E21" s="109" t="s">
        <v>180</v>
      </c>
      <c r="F21" s="103" t="s">
        <v>174</v>
      </c>
      <c r="G21" s="104" t="s">
        <v>160</v>
      </c>
      <c r="H21" s="104" t="s">
        <v>161</v>
      </c>
      <c r="I21" s="104" t="s">
        <v>170</v>
      </c>
      <c r="J21" s="103"/>
      <c r="K21" s="110" t="s">
        <v>169</v>
      </c>
      <c r="L21" s="107"/>
      <c r="M21" s="107"/>
      <c r="N21" s="105" t="s">
        <v>163</v>
      </c>
      <c r="O21" s="110" t="s">
        <v>160</v>
      </c>
      <c r="P21" s="112">
        <v>1</v>
      </c>
      <c r="Q21" s="24" t="s">
        <v>167</v>
      </c>
      <c r="R21" s="24" t="s">
        <v>168</v>
      </c>
      <c r="S21" s="111">
        <v>709.17</v>
      </c>
      <c r="T21" s="111">
        <v>1</v>
      </c>
      <c r="U21" s="111">
        <f t="shared" ref="U21" si="1">O21*P21*S21*T21</f>
        <v>709.17</v>
      </c>
      <c r="V21" s="17" t="s">
        <v>7</v>
      </c>
    </row>
    <row r="22" spans="1:22" ht="31.5" x14ac:dyDescent="0.25">
      <c r="B22" s="10"/>
      <c r="C22" s="12"/>
      <c r="D22" s="11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68">
        <f>SUM(U19:U21)</f>
        <v>17969.247899999998</v>
      </c>
      <c r="V22" s="17" t="s">
        <v>7</v>
      </c>
    </row>
    <row r="23" spans="1:22" ht="18.75" hidden="1" x14ac:dyDescent="0.25">
      <c r="B23" s="127" t="s">
        <v>73</v>
      </c>
      <c r="C23" s="127"/>
      <c r="D23" s="127"/>
      <c r="E23" s="127"/>
      <c r="F23" s="127"/>
      <c r="G23" s="127"/>
      <c r="H23" s="127"/>
      <c r="I23" s="127"/>
    </row>
    <row r="24" spans="1:22" hidden="1" x14ac:dyDescent="0.25">
      <c r="C24" s="56"/>
      <c r="D24" s="56"/>
      <c r="E24" s="56"/>
      <c r="F24" s="56"/>
      <c r="G24" s="56"/>
      <c r="H24" s="56"/>
      <c r="I24" s="56"/>
    </row>
    <row r="25" spans="1:22" hidden="1" x14ac:dyDescent="0.25">
      <c r="B25" s="56"/>
    </row>
    <row r="26" spans="1:22" s="44" customFormat="1" hidden="1" x14ac:dyDescent="0.25">
      <c r="B26" s="52" t="s">
        <v>42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114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100</v>
      </c>
      <c r="C28" s="43"/>
      <c r="D28" s="43"/>
      <c r="J28" s="45"/>
      <c r="K28" s="45"/>
      <c r="L28" s="45"/>
      <c r="M28" s="45"/>
      <c r="N28" s="45"/>
      <c r="O28" s="45"/>
      <c r="P28" s="45"/>
    </row>
    <row r="29" spans="1:22" s="44" customFormat="1" ht="54" hidden="1" customHeight="1" x14ac:dyDescent="0.25">
      <c r="B29" s="120" t="s">
        <v>39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2" s="44" customFormat="1" hidden="1" x14ac:dyDescent="0.25">
      <c r="B30" s="121" t="s">
        <v>113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</row>
    <row r="31" spans="1:22" s="44" customFormat="1" hidden="1" x14ac:dyDescent="0.25">
      <c r="B31" s="122" t="s">
        <v>115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</row>
    <row r="32" spans="1:22" s="44" customFormat="1" ht="21" hidden="1" customHeight="1" x14ac:dyDescent="0.25">
      <c r="B32" s="120" t="s">
        <v>139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2:21" s="44" customFormat="1" ht="18.75" hidden="1" x14ac:dyDescent="0.25">
      <c r="B33" s="46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1" s="44" customFormat="1" hidden="1" x14ac:dyDescent="0.25">
      <c r="B34" s="46"/>
      <c r="C34" s="120" t="s">
        <v>65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</row>
    <row r="35" spans="2:21" s="44" customFormat="1" hidden="1" x14ac:dyDescent="0.25">
      <c r="B35" s="46"/>
      <c r="C35" s="120" t="s">
        <v>66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67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68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69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70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71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122" t="s">
        <v>44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</row>
    <row r="42" spans="2:21" s="44" customFormat="1" ht="36" hidden="1" customHeight="1" x14ac:dyDescent="0.25">
      <c r="B42" s="120" t="s">
        <v>40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2:21" s="44" customFormat="1" hidden="1" x14ac:dyDescent="0.25">
      <c r="B43" s="120" t="s">
        <v>41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116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117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51"/>
      <c r="C46" s="120" t="s">
        <v>78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77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79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80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81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82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83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88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84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85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86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87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123" t="s">
        <v>89</v>
      </c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</row>
    <row r="59" spans="2:21" s="44" customFormat="1" hidden="1" x14ac:dyDescent="0.25">
      <c r="B59" s="123" t="s">
        <v>64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118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119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120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121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7" customFormat="1" ht="35.25" hidden="1" customHeight="1" x14ac:dyDescent="0.25">
      <c r="B64" s="120" t="s">
        <v>122</v>
      </c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2:21" s="44" customFormat="1" ht="34.5" hidden="1" customHeight="1" x14ac:dyDescent="0.25">
      <c r="B65" s="120" t="s">
        <v>123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x14ac:dyDescent="0.25">
      <c r="B66" s="43"/>
      <c r="C66" s="43"/>
      <c r="D66" s="43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</sheetData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3">
        <v>1</v>
      </c>
      <c r="C15" s="101" t="str">
        <f>'20.1'!C19</f>
        <v>Построение интеллектуальной системы учета электрической энергии в рамках 522-ФЗ ТП-35 г. Армавир</v>
      </c>
      <c r="D15" s="102" t="str">
        <f>'20.1'!D19</f>
        <v>P_Ар_ТП_35</v>
      </c>
      <c r="E15" s="94"/>
      <c r="F15" s="93" t="str">
        <f>'20.1'!C19</f>
        <v>Построение интеллектуальной системы учета электрической энергии в рамках 522-ФЗ ТП-35 г. Армавир</v>
      </c>
      <c r="G15" s="93" t="str">
        <f>'20.1'!D19</f>
        <v>P_Ар_ТП_35</v>
      </c>
      <c r="H15" s="94" t="s">
        <v>7</v>
      </c>
      <c r="I15" s="94" t="s">
        <v>7</v>
      </c>
      <c r="J15" s="93">
        <v>1</v>
      </c>
      <c r="K15" s="94" t="s">
        <v>7</v>
      </c>
      <c r="L15" s="94" t="s">
        <v>7</v>
      </c>
      <c r="M15" s="93"/>
      <c r="N15" s="31">
        <f t="shared" ref="N15:N17" si="0">M15/J15</f>
        <v>0</v>
      </c>
      <c r="O15" s="77" t="s">
        <v>7</v>
      </c>
    </row>
    <row r="16" spans="2:48" s="22" customFormat="1" x14ac:dyDescent="0.25">
      <c r="B16" s="93"/>
      <c r="C16" s="94"/>
      <c r="D16" s="94"/>
      <c r="E16" s="94"/>
      <c r="F16" s="93"/>
      <c r="G16" s="93"/>
      <c r="H16" s="93"/>
      <c r="I16" s="93"/>
      <c r="J16" s="93">
        <v>1</v>
      </c>
      <c r="K16" s="93"/>
      <c r="L16" s="93"/>
      <c r="M16" s="93"/>
      <c r="N16" s="31">
        <f t="shared" si="0"/>
        <v>0</v>
      </c>
      <c r="O16" s="77" t="s">
        <v>7</v>
      </c>
    </row>
    <row r="17" spans="2:16" s="22" customFormat="1" x14ac:dyDescent="0.25">
      <c r="B17" s="93"/>
      <c r="C17" s="94"/>
      <c r="D17" s="94"/>
      <c r="E17" s="94"/>
      <c r="F17" s="93"/>
      <c r="G17" s="93"/>
      <c r="H17" s="93"/>
      <c r="I17" s="93"/>
      <c r="J17" s="93">
        <v>1</v>
      </c>
      <c r="K17" s="93"/>
      <c r="L17" s="93"/>
      <c r="M17" s="93"/>
      <c r="N17" s="31">
        <f t="shared" si="0"/>
        <v>0</v>
      </c>
      <c r="O17" s="77" t="s">
        <v>7</v>
      </c>
    </row>
    <row r="18" spans="2:16" s="22" customFormat="1" x14ac:dyDescent="0.25">
      <c r="B18" s="93"/>
      <c r="C18" s="94"/>
      <c r="D18" s="94"/>
      <c r="E18" s="94"/>
      <c r="F18" s="93"/>
      <c r="G18" s="93"/>
      <c r="H18" s="93"/>
      <c r="I18" s="93"/>
      <c r="J18" s="93">
        <v>1</v>
      </c>
      <c r="K18" s="93"/>
      <c r="L18" s="93"/>
      <c r="M18" s="93"/>
      <c r="N18" s="31">
        <f>M18/J18</f>
        <v>0</v>
      </c>
      <c r="O18" s="77" t="s">
        <v>7</v>
      </c>
    </row>
    <row r="19" spans="2:16" ht="18.75" customHeight="1" x14ac:dyDescent="0.25">
      <c r="B19" s="88"/>
      <c r="C19" s="89"/>
      <c r="D19" s="90"/>
      <c r="E19" s="95"/>
      <c r="F19" s="96"/>
      <c r="G19" s="97"/>
      <c r="H19" s="98"/>
      <c r="I19" s="98"/>
      <c r="J19" s="93">
        <v>1</v>
      </c>
      <c r="K19" s="99"/>
      <c r="L19" s="99"/>
      <c r="M19" s="85"/>
      <c r="N19" s="31">
        <f>M19/J19</f>
        <v>0</v>
      </c>
      <c r="O19" s="77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lNBEXDM5pkSSugSwmyIlzmL8M26PQqfmkdNbPWwpKYlDjtcGFnULsspYAP+a7uUjGR2PmJzq75FU/wFqPNb5sA==" saltValue="+91UkdbZQoj7DlByBoOMQ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Q15" sqref="Q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81"/>
      <c r="R11" s="81"/>
      <c r="S11" s="81"/>
      <c r="T11" s="81"/>
      <c r="U11" s="81"/>
      <c r="V11" s="81"/>
      <c r="W11" s="81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2"/>
      <c r="B13" s="124"/>
      <c r="C13" s="124"/>
      <c r="D13" s="124"/>
      <c r="E13" s="124"/>
      <c r="F13" s="124"/>
      <c r="G13" s="83" t="s">
        <v>36</v>
      </c>
      <c r="H13" s="83" t="s">
        <v>136</v>
      </c>
      <c r="I13" s="83" t="s">
        <v>37</v>
      </c>
      <c r="J13" s="23" t="s">
        <v>30</v>
      </c>
      <c r="K13" s="83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2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4" t="s">
        <v>142</v>
      </c>
      <c r="R14" s="84" t="s">
        <v>143</v>
      </c>
      <c r="S14" s="84" t="s">
        <v>144</v>
      </c>
      <c r="T14" s="84" t="s">
        <v>145</v>
      </c>
      <c r="U14" s="84" t="s">
        <v>146</v>
      </c>
      <c r="V14" s="84" t="s">
        <v>147</v>
      </c>
      <c r="W14" s="84" t="s">
        <v>148</v>
      </c>
    </row>
    <row r="15" spans="1:45" s="32" customFormat="1" ht="57" customHeight="1" x14ac:dyDescent="0.25">
      <c r="A15" s="33"/>
      <c r="B15" s="88"/>
      <c r="C15" s="89" t="str">
        <f>'20.1'!C19</f>
        <v>Построение интеллектуальной системы учета электрической энергии в рамках 522-ФЗ ТП-35 г. Армавир</v>
      </c>
      <c r="D15" s="90" t="str">
        <f>'20.1'!D19</f>
        <v>P_Ар_ТП_35</v>
      </c>
      <c r="E15" s="91"/>
      <c r="F15" s="91"/>
      <c r="G15" s="85">
        <f>'20.1'!U22/1000</f>
        <v>17.969247899999999</v>
      </c>
      <c r="H15" s="85">
        <f>G15*1.2</f>
        <v>21.56309748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21.56309748</v>
      </c>
      <c r="J15" s="31">
        <f>'20.2'!M20/1000</f>
        <v>0</v>
      </c>
      <c r="K15" s="31">
        <f>I15+J15</f>
        <v>21.56309748</v>
      </c>
      <c r="L15" s="85"/>
      <c r="M15" s="87">
        <f>K15-L15</f>
        <v>21.56309748</v>
      </c>
      <c r="N15" s="85"/>
      <c r="O15" s="86">
        <f>H15-N15</f>
        <v>21.56309748</v>
      </c>
      <c r="P15" s="31">
        <f>SUM(Q15:W15)</f>
        <v>2.3221559900000002</v>
      </c>
      <c r="Q15" s="92"/>
      <c r="R15" s="113"/>
      <c r="S15" s="114">
        <v>2.3221559900000002</v>
      </c>
      <c r="T15" s="92"/>
      <c r="U15" s="92"/>
      <c r="V15" s="92"/>
      <c r="W15" s="92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5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6"/>
      <c r="U16" s="76"/>
      <c r="V16" s="76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YoW3HHko67nfVu0wtfHvZOyUfC5ADfkBL3DaitYXMKu7TkA/cGoaR7CmpToRfpyGwOARPMnnEa1Ow5tULxAe/g==" saltValue="tSrfT3V5dNUst04IMAD3i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6" t="s">
        <v>181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5"/>
      <c r="L13" s="65"/>
    </row>
    <row r="14" spans="2:12" ht="37.5" x14ac:dyDescent="0.25">
      <c r="B14" s="69" t="s">
        <v>107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5"/>
      <c r="L14" s="65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EKj1/FujCsb71JSZFm6QQWY3EmYerSeHTHQUxoDllufmR81pwzdHxhbdGKRUXGkTONYasaFJ+GC0kq9ZgjaEZg==" saltValue="H7/KVNsvBWf0sedQfswPE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2026-05-13T13:37:45Z</dcterms:modified>
</cp:coreProperties>
</file>